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№1'!$A$1:$P$26</definedName>
  </definedNames>
  <calcPr calcId="125725"/>
</workbook>
</file>

<file path=xl/calcChain.xml><?xml version="1.0" encoding="utf-8"?>
<calcChain xmlns="http://schemas.openxmlformats.org/spreadsheetml/2006/main">
  <c r="P12" i="1"/>
  <c r="N10"/>
  <c r="P10" s="1"/>
  <c r="N9" l="1"/>
  <c r="P9" s="1"/>
  <c r="P11" s="1"/>
  <c r="Q11" l="1"/>
  <c r="T11" l="1"/>
  <c r="R11"/>
</calcChain>
</file>

<file path=xl/sharedStrings.xml><?xml version="1.0" encoding="utf-8"?>
<sst xmlns="http://schemas.openxmlformats.org/spreadsheetml/2006/main" count="39" uniqueCount="38">
  <si>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</si>
  <si>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</si>
  <si>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</si>
  <si>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</si>
  <si>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</si>
  <si>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</si>
  <si>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</si>
  <si>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</si>
  <si>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</si>
  <si>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</si>
  <si>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Требование к качеству, ГОСТ</t>
  </si>
  <si>
    <t>4 квартал</t>
  </si>
  <si>
    <t>октябрь</t>
  </si>
  <si>
    <t>________________  / Е.И. Гонтарь /</t>
  </si>
  <si>
    <t>Количество</t>
  </si>
  <si>
    <t>________________  /____________/</t>
  </si>
  <si>
    <t>Количество на 2012 год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</si>
  <si>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</si>
  <si>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</si>
  <si>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</si>
  <si>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</si>
  <si>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</si>
  <si>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</si>
  <si>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</si>
  <si>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ТМЦ:</t>
  </si>
  <si>
    <t>3. Срок поставки: согласно графику помесячной разбивки.</t>
  </si>
  <si>
    <t>4. Покупатель производит оплату за фактически поставленный и принятый Товар в течение 20 дней со дня получения ТМЦ на склад Грузополучателя.</t>
  </si>
  <si>
    <t>ноябрь - декабрь</t>
  </si>
  <si>
    <t>Итого с учётом НДС: ______________ руб. (__________ рублей __ копеек), в т.ч. НДС (18%) - ______________________ руб.</t>
  </si>
  <si>
    <t>Насос Х-80-50-200-ИСД-У2</t>
  </si>
  <si>
    <t>ГОСТ 10168.1-85</t>
  </si>
  <si>
    <t>Электронасосный агрегат Х-65-50-160-ИСД-У2</t>
  </si>
  <si>
    <t>ТУ 26-061318-81</t>
  </si>
  <si>
    <t>шт.</t>
  </si>
  <si>
    <t>в т.ч НДС:</t>
  </si>
  <si>
    <t>Цена за единицу с НДС, руб.</t>
  </si>
  <si>
    <t>Сумма с НДС, руб.</t>
  </si>
  <si>
    <t xml:space="preserve">2. Условия поставки: доставка до ОАО «Хиагда» (Грузополучателя) согласно отгрузочным реквизитам: 672018, Забайкальский край, г. Чита, посёлок Рудник Кадала, ул. Дворцовский тракт 50, Центральная база МТС ОАО "Хиагда"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</si>
</sst>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\-#,##0.00\ 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tabSelected="1" view="pageBreakPreview" zoomScale="70" zoomScaleNormal="75" zoomScaleSheetLayoutView="70" workbookViewId="0">
      <selection activeCell="O24" sqref="O24"/>
    </sheetView>
  </sheetViews>
  <sheetFormatPr defaultRowHeight="18.75"/>
  <cols>
    <col min="1" max="1" width="6.5703125" style="2" customWidth="1"/>
    <col min="2" max="2" width="43" style="2" customWidth="1"/>
    <col min="3" max="3" width="35.85546875" style="2" customWidth="1"/>
    <col min="4" max="4" width="9.42578125" style="2" customWidth="1"/>
    <col min="5" max="5" width="8.140625" style="2" customWidth="1"/>
    <col min="6" max="6" width="6.7109375" style="2" customWidth="1"/>
    <col min="7" max="7" width="7.42578125" style="2" customWidth="1"/>
    <col min="8" max="8" width="7.7109375" style="2" customWidth="1"/>
    <col min="9" max="9" width="9.140625" style="2" customWidth="1"/>
    <col min="10" max="10" width="10.42578125" style="2" customWidth="1"/>
    <col min="11" max="11" width="8.7109375" style="2" customWidth="1"/>
    <col min="12" max="12" width="10.28515625" style="2" customWidth="1"/>
    <col min="13" max="13" width="8.42578125" style="2" customWidth="1"/>
    <col min="14" max="14" width="12.7109375" style="2" customWidth="1"/>
    <col min="15" max="15" width="21.28515625" style="2" customWidth="1"/>
    <col min="16" max="16" width="21.42578125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0.7109375" style="2" customWidth="1"/>
    <col min="21" max="16384" width="9.140625" style="2"/>
  </cols>
  <sheetData>
    <row r="1" spans="1:20" s="1" customFormat="1">
      <c r="P1" s="22" t="s">
        <v>21</v>
      </c>
    </row>
    <row r="3" spans="1:20" ht="20.25">
      <c r="A3" s="37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20" ht="2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20">
      <c r="A5" s="40" t="s">
        <v>24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0" ht="19.5" customHeight="1">
      <c r="A6" s="36" t="s">
        <v>1</v>
      </c>
      <c r="B6" s="36" t="s">
        <v>19</v>
      </c>
      <c r="C6" s="36" t="s">
        <v>10</v>
      </c>
      <c r="D6" s="33" t="s">
        <v>17</v>
      </c>
      <c r="E6" s="36" t="s">
        <v>14</v>
      </c>
      <c r="F6" s="36"/>
      <c r="G6" s="36"/>
      <c r="H6" s="36"/>
      <c r="I6" s="36"/>
      <c r="J6" s="36"/>
      <c r="K6" s="36"/>
      <c r="L6" s="36"/>
      <c r="M6" s="36"/>
      <c r="N6" s="38" t="s">
        <v>16</v>
      </c>
      <c r="O6" s="38" t="s">
        <v>35</v>
      </c>
      <c r="P6" s="38" t="s">
        <v>36</v>
      </c>
    </row>
    <row r="7" spans="1:20" ht="18.75" customHeight="1">
      <c r="A7" s="36"/>
      <c r="B7" s="36"/>
      <c r="C7" s="36"/>
      <c r="D7" s="33"/>
      <c r="E7" s="39" t="s">
        <v>2</v>
      </c>
      <c r="F7" s="39"/>
      <c r="G7" s="39"/>
      <c r="H7" s="39" t="s">
        <v>3</v>
      </c>
      <c r="I7" s="39"/>
      <c r="J7" s="39"/>
      <c r="K7" s="39" t="s">
        <v>11</v>
      </c>
      <c r="L7" s="39"/>
      <c r="M7" s="39"/>
      <c r="N7" s="38"/>
      <c r="O7" s="38"/>
      <c r="P7" s="38"/>
    </row>
    <row r="8" spans="1:20" ht="32.25" customHeight="1">
      <c r="A8" s="36"/>
      <c r="B8" s="36"/>
      <c r="C8" s="36"/>
      <c r="D8" s="33"/>
      <c r="E8" s="15" t="s">
        <v>4</v>
      </c>
      <c r="F8" s="15" t="s">
        <v>5</v>
      </c>
      <c r="G8" s="15" t="s">
        <v>6</v>
      </c>
      <c r="H8" s="15" t="s">
        <v>7</v>
      </c>
      <c r="I8" s="15" t="s">
        <v>8</v>
      </c>
      <c r="J8" s="15" t="s">
        <v>9</v>
      </c>
      <c r="K8" s="15" t="s">
        <v>12</v>
      </c>
      <c r="L8" s="30" t="s">
        <v>27</v>
      </c>
      <c r="M8" s="31"/>
      <c r="N8" s="38"/>
      <c r="O8" s="38"/>
      <c r="P8" s="38"/>
    </row>
    <row r="9" spans="1:20" ht="62.25" customHeight="1">
      <c r="A9" s="25">
        <v>1</v>
      </c>
      <c r="B9" s="25" t="s">
        <v>29</v>
      </c>
      <c r="C9" s="25" t="s">
        <v>30</v>
      </c>
      <c r="D9" s="25" t="s">
        <v>33</v>
      </c>
      <c r="E9" s="44"/>
      <c r="F9" s="44"/>
      <c r="G9" s="44"/>
      <c r="H9" s="44"/>
      <c r="I9" s="44"/>
      <c r="J9" s="44"/>
      <c r="K9" s="44"/>
      <c r="L9" s="41">
        <v>1</v>
      </c>
      <c r="M9" s="42"/>
      <c r="N9" s="43">
        <f>SUM(L9)</f>
        <v>1</v>
      </c>
      <c r="O9" s="26">
        <v>144669.39000000001</v>
      </c>
      <c r="P9" s="47">
        <f>O9*N9</f>
        <v>144669.39000000001</v>
      </c>
    </row>
    <row r="10" spans="1:20" ht="58.5" customHeight="1">
      <c r="A10" s="25">
        <v>2</v>
      </c>
      <c r="B10" s="25" t="s">
        <v>31</v>
      </c>
      <c r="C10" s="45" t="s">
        <v>32</v>
      </c>
      <c r="D10" s="25" t="s">
        <v>33</v>
      </c>
      <c r="E10" s="44"/>
      <c r="F10" s="44"/>
      <c r="G10" s="44"/>
      <c r="H10" s="44"/>
      <c r="I10" s="44"/>
      <c r="J10" s="44"/>
      <c r="K10" s="44"/>
      <c r="L10" s="41">
        <v>1</v>
      </c>
      <c r="M10" s="42"/>
      <c r="N10" s="43">
        <f>SUM(L10)</f>
        <v>1</v>
      </c>
      <c r="O10" s="46">
        <v>126057.03</v>
      </c>
      <c r="P10" s="47">
        <f>O10*N10</f>
        <v>126057.03</v>
      </c>
    </row>
    <row r="11" spans="1:20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27">
        <f>SUM(P9:P10)</f>
        <v>270726.42000000004</v>
      </c>
      <c r="Q11" s="7" t="e">
        <f>SUM(#REF!)</f>
        <v>#REF!</v>
      </c>
      <c r="R11" s="7" t="e">
        <f>Q11-P11</f>
        <v>#REF!</v>
      </c>
      <c r="T11" s="7" t="e">
        <f>SUM(#REF!)</f>
        <v>#REF!</v>
      </c>
    </row>
    <row r="12" spans="1:20">
      <c r="A12" s="35" t="s">
        <v>34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28">
        <f>P11*18/118</f>
        <v>41297.250508474579</v>
      </c>
    </row>
    <row r="13" spans="1:20">
      <c r="A13" s="8" t="s">
        <v>28</v>
      </c>
      <c r="B13" s="8"/>
      <c r="C13" s="5"/>
      <c r="D13" s="4"/>
    </row>
    <row r="14" spans="1:20" ht="9" customHeight="1">
      <c r="A14" s="8"/>
      <c r="B14" s="8"/>
      <c r="C14" s="5"/>
      <c r="D14" s="4"/>
    </row>
    <row r="15" spans="1:20" ht="18.75" customHeight="1">
      <c r="A15" s="48" t="s">
        <v>37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20" ht="12" customHeight="1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6" ht="6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>
      <c r="A18" s="9" t="s">
        <v>25</v>
      </c>
      <c r="B18" s="10"/>
      <c r="C18" s="11"/>
      <c r="D18" s="11"/>
    </row>
    <row r="19" spans="1:16">
      <c r="A19" s="32" t="s">
        <v>26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14.2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4"/>
      <c r="P20" s="24"/>
    </row>
    <row r="21" spans="1:16">
      <c r="A21" s="1"/>
      <c r="B21" s="3"/>
      <c r="C21" s="1"/>
      <c r="D21" s="6"/>
      <c r="F21" s="14"/>
      <c r="G21" s="1"/>
      <c r="I21" s="14"/>
      <c r="J21" s="1"/>
    </row>
    <row r="22" spans="1:16">
      <c r="A22" s="1"/>
      <c r="B22" s="16" t="s">
        <v>22</v>
      </c>
      <c r="C22" s="4"/>
      <c r="D22" s="1"/>
      <c r="F22" s="12"/>
      <c r="G22" s="4"/>
      <c r="I22" s="17" t="s">
        <v>23</v>
      </c>
      <c r="J22" s="4"/>
    </row>
    <row r="23" spans="1:16" ht="3.75" customHeight="1">
      <c r="A23" s="1"/>
      <c r="B23" s="4"/>
      <c r="C23" s="4"/>
      <c r="D23" s="13"/>
      <c r="F23" s="4"/>
      <c r="G23" s="4"/>
      <c r="I23" s="4"/>
      <c r="J23" s="4"/>
    </row>
    <row r="24" spans="1:16">
      <c r="B24" s="4"/>
      <c r="C24" s="4"/>
      <c r="D24" s="1"/>
      <c r="F24" s="4"/>
      <c r="G24" s="4"/>
      <c r="I24" s="4" t="s">
        <v>20</v>
      </c>
      <c r="J24" s="4"/>
    </row>
    <row r="25" spans="1:16" ht="42.75" customHeight="1">
      <c r="B25" s="4"/>
      <c r="C25" s="4"/>
      <c r="D25" s="4"/>
      <c r="F25" s="4"/>
      <c r="G25" s="4"/>
      <c r="I25" s="4"/>
      <c r="J25" s="4"/>
    </row>
    <row r="26" spans="1:16">
      <c r="B26" s="4" t="s">
        <v>15</v>
      </c>
      <c r="C26" s="4"/>
      <c r="D26" s="1"/>
      <c r="F26" s="5"/>
      <c r="G26" s="4"/>
      <c r="I26" s="5" t="s">
        <v>13</v>
      </c>
      <c r="J26" s="4"/>
    </row>
    <row r="27" spans="1:16">
      <c r="B27" s="18"/>
      <c r="C27" s="19"/>
      <c r="D27" s="20"/>
      <c r="E27"/>
      <c r="F27" s="21"/>
      <c r="G27" s="19"/>
      <c r="H27"/>
      <c r="I27" s="21"/>
      <c r="J27" s="19"/>
      <c r="K27"/>
      <c r="L27"/>
      <c r="M27"/>
      <c r="N27"/>
    </row>
  </sheetData>
  <mergeCells count="21">
    <mergeCell ref="A3:P3"/>
    <mergeCell ref="D6:D8"/>
    <mergeCell ref="N6:N8"/>
    <mergeCell ref="O6:O8"/>
    <mergeCell ref="P6:P8"/>
    <mergeCell ref="E6:M6"/>
    <mergeCell ref="E7:G7"/>
    <mergeCell ref="H7:J7"/>
    <mergeCell ref="K7:M7"/>
    <mergeCell ref="A5:P5"/>
    <mergeCell ref="C6:C8"/>
    <mergeCell ref="B6:B8"/>
    <mergeCell ref="A11:O11"/>
    <mergeCell ref="A12:O12"/>
    <mergeCell ref="A6:A8"/>
    <mergeCell ref="L9:M9"/>
    <mergeCell ref="L10:M10"/>
    <mergeCell ref="A15:P17"/>
    <mergeCell ref="A20:N20"/>
    <mergeCell ref="L8:M8"/>
    <mergeCell ref="A19:P19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2012-09-13T02:22:40Z</dcterms:modified>
</cp:coreProperties>
</file>